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1.1 Услуги КС\311601 ЗК МСП организация коммерческого учета до 150 кВт ПЭС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F3" i="1" s="1"/>
  <c r="Q8" i="1" l="1"/>
  <c r="I9" i="1"/>
  <c r="G9" i="1" l="1"/>
  <c r="I8" i="1" l="1"/>
  <c r="J8" i="1"/>
  <c r="M8" i="1"/>
  <c r="N8" i="1"/>
  <c r="P8" i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<sst xmlns="http://schemas.openxmlformats.org/spreadsheetml/2006/main" count="33" uniqueCount="26">
  <si>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</si>
  <si>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</si>
  <si>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</si>
  <si>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</si>
  <si>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</si>
  <si>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</si>
  <si>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</si>
  <si>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</si>
  <si>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</si>
  <si>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</si>
  <si>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</si>
  <si>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</si>
  <si>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</si>
  <si>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</si>
  <si>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</si>
  <si>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</si>
  <si>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</si>
  <si>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</si>
  <si>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</si>
  <si>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</si>
  <si>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 Ед</t>
  </si>
  <si>
    <t>Приложение №8 к Документации о закупке – Структура НМЦ+ 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</si>
  <si>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</si>
  <si>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</si>
  <si>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</si>
  <si>
    <t xml:space="preserve">Организация коммерческого учета электроэнергии при технологическом присоединении потребителей мощностью до 150 кВт 
на территории Приморского края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</si>
</sst>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20" fillId="4" borderId="18" xfId="0" applyNumberFormat="1" applyFont="1" applyFill="1" applyBorder="1" applyAlignment="1" applyProtection="1">
      <alignment horizontal="right" vertical="center" wrapText="1"/>
    </xf>
    <xf numFmtId="4" fontId="20" fillId="4" borderId="19" xfId="0" applyNumberFormat="1" applyFont="1" applyFill="1" applyBorder="1" applyAlignment="1" applyProtection="1">
      <alignment horizontal="right" vertical="center" wrapText="1"/>
    </xf>
    <xf numFmtId="4" fontId="20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20" fillId="4" borderId="7" xfId="0" applyNumberFormat="1" applyFont="1" applyFill="1" applyBorder="1" applyAlignment="1" applyProtection="1">
      <alignment horizontal="right" vertical="center" wrapText="1"/>
    </xf>
    <xf numFmtId="4" fontId="20" fillId="4" borderId="8" xfId="0" applyNumberFormat="1" applyFont="1" applyFill="1" applyBorder="1" applyAlignment="1" applyProtection="1">
      <alignment horizontal="right" vertical="center" wrapText="1"/>
    </xf>
    <xf numFmtId="4" fontId="20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0" fontId="15" fillId="0" borderId="46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/>
    </xf>
    <xf numFmtId="4" fontId="19" fillId="2" borderId="46" xfId="0" applyNumberFormat="1" applyFont="1" applyFill="1" applyBorder="1" applyAlignment="1" applyProtection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"/>
  <sheetViews>
    <sheetView tabSelected="1" zoomScale="80" zoomScaleNormal="80" workbookViewId="0">
      <selection activeCell="J36" sqref="J36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3" t="s">
        <v>21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48" t="s">
        <v>9</v>
      </c>
      <c r="C3" s="49"/>
      <c r="D3" s="49"/>
      <c r="E3" s="51"/>
      <c r="F3" s="9">
        <f>G8</f>
        <v>6990000</v>
      </c>
      <c r="G3" s="8" t="s">
        <v>2</v>
      </c>
      <c r="H3" s="1"/>
      <c r="I3" s="48" t="s">
        <v>13</v>
      </c>
      <c r="J3" s="49"/>
      <c r="K3" s="49"/>
      <c r="L3" s="49"/>
      <c r="M3" s="49"/>
      <c r="N3" s="49"/>
      <c r="O3" s="49"/>
      <c r="P3" s="49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57" t="s">
        <v>14</v>
      </c>
      <c r="J4" s="57"/>
      <c r="K4" s="57"/>
      <c r="L4" s="5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52" t="s">
        <v>10</v>
      </c>
      <c r="C6" s="53"/>
      <c r="D6" s="54"/>
      <c r="E6" s="54"/>
      <c r="F6" s="55"/>
      <c r="G6" s="56"/>
      <c r="H6" s="3"/>
      <c r="I6" s="48" t="s">
        <v>3</v>
      </c>
      <c r="J6" s="49"/>
      <c r="K6" s="49"/>
      <c r="L6" s="49"/>
      <c r="M6" s="49"/>
      <c r="N6" s="49"/>
      <c r="O6" s="49"/>
      <c r="P6" s="49"/>
      <c r="Q6" s="50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4" customHeight="1" thickBot="1" x14ac:dyDescent="0.3">
      <c r="B7" s="18" t="s">
        <v>4</v>
      </c>
      <c r="C7" s="19" t="s">
        <v>0</v>
      </c>
      <c r="D7" s="20" t="s">
        <v>6</v>
      </c>
      <c r="E7" s="20" t="s">
        <v>7</v>
      </c>
      <c r="F7" s="21" t="s">
        <v>5</v>
      </c>
      <c r="G7" s="22" t="s">
        <v>8</v>
      </c>
      <c r="H7" s="1"/>
      <c r="I7" s="4" t="s">
        <v>4</v>
      </c>
      <c r="J7" s="5" t="s">
        <v>1</v>
      </c>
      <c r="K7" s="6" t="s">
        <v>18</v>
      </c>
      <c r="L7" s="5" t="s">
        <v>19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6" customFormat="1" ht="96" customHeight="1" thickBot="1" x14ac:dyDescent="0.3">
      <c r="B8" s="27">
        <v>1</v>
      </c>
      <c r="C8" s="28" t="s">
        <v>25</v>
      </c>
      <c r="D8" s="29" t="s">
        <v>20</v>
      </c>
      <c r="E8" s="30">
        <v>6990000</v>
      </c>
      <c r="F8" s="17">
        <v>1</v>
      </c>
      <c r="G8" s="30">
        <f>E8</f>
        <v>6990000</v>
      </c>
      <c r="H8" s="3"/>
      <c r="I8" s="31">
        <f>B8</f>
        <v>1</v>
      </c>
      <c r="J8" s="32" t="str">
        <f>C8</f>
        <v xml:space="preserve">Организация коммерческого учета электроэнергии при технологическом присоединении потребителей мощностью до 150 кВт 
на территории Приморского края
</v>
      </c>
      <c r="K8" s="33"/>
      <c r="L8" s="33"/>
      <c r="M8" s="34" t="str">
        <f>D8</f>
        <v>усл. Ед</v>
      </c>
      <c r="N8" s="35">
        <f>E8</f>
        <v>6990000</v>
      </c>
      <c r="O8" s="36"/>
      <c r="P8" s="34">
        <f>F8</f>
        <v>1</v>
      </c>
      <c r="Q8" s="37">
        <f>G8</f>
        <v>6990000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5.75" thickBot="1" x14ac:dyDescent="0.3">
      <c r="B9" s="58" t="s">
        <v>24</v>
      </c>
      <c r="C9" s="59"/>
      <c r="D9" s="59"/>
      <c r="E9" s="59"/>
      <c r="F9" s="60"/>
      <c r="G9" s="45">
        <f>SUM(G8:G8)</f>
        <v>6990000</v>
      </c>
      <c r="I9" s="66" t="str">
        <f>B9</f>
        <v>Максимальная (предельная) цена Договора без НДС, руб. без НДС.*..</v>
      </c>
      <c r="J9" s="67"/>
      <c r="K9" s="67"/>
      <c r="L9" s="67"/>
      <c r="M9" s="67"/>
      <c r="N9" s="67"/>
      <c r="O9" s="67"/>
      <c r="P9" s="68"/>
      <c r="Q9" s="46">
        <f>SUM(Q8:Q8)</f>
        <v>6990000</v>
      </c>
    </row>
    <row r="10" spans="1:27" x14ac:dyDescent="0.25">
      <c r="B10" s="61" t="s">
        <v>16</v>
      </c>
      <c r="C10" s="62"/>
      <c r="D10" s="62"/>
      <c r="E10" s="62"/>
      <c r="F10" s="11">
        <v>0.2</v>
      </c>
      <c r="G10" s="12">
        <f>G9*F10</f>
        <v>1398000</v>
      </c>
      <c r="I10" s="69" t="s">
        <v>16</v>
      </c>
      <c r="J10" s="70"/>
      <c r="K10" s="70"/>
      <c r="L10" s="70"/>
      <c r="M10" s="70"/>
      <c r="N10" s="70"/>
      <c r="O10" s="70"/>
      <c r="P10" s="14">
        <v>0.2</v>
      </c>
      <c r="Q10" s="15">
        <f>Q9*P10</f>
        <v>1398000</v>
      </c>
    </row>
    <row r="11" spans="1:27" ht="15" customHeight="1" thickBot="1" x14ac:dyDescent="0.3">
      <c r="B11" s="63" t="s">
        <v>17</v>
      </c>
      <c r="C11" s="64"/>
      <c r="D11" s="64"/>
      <c r="E11" s="64"/>
      <c r="F11" s="65"/>
      <c r="G11" s="13">
        <f>G9+G10</f>
        <v>8388000</v>
      </c>
      <c r="I11" s="71" t="s">
        <v>17</v>
      </c>
      <c r="J11" s="72"/>
      <c r="K11" s="72"/>
      <c r="L11" s="72"/>
      <c r="M11" s="72"/>
      <c r="N11" s="72"/>
      <c r="O11" s="72"/>
      <c r="P11" s="73"/>
      <c r="Q11" s="16">
        <f>Q9+Q10</f>
        <v>8388000</v>
      </c>
    </row>
    <row r="12" spans="1:27" ht="27" customHeight="1" x14ac:dyDescent="0.25">
      <c r="J12" s="24"/>
      <c r="K12" s="25"/>
      <c r="L12" s="47"/>
      <c r="M12" s="47"/>
      <c r="N12" s="47"/>
      <c r="Q12" s="47"/>
      <c r="R12" s="47"/>
      <c r="S12" s="47"/>
    </row>
    <row r="13" spans="1:27" ht="20.25" customHeight="1" x14ac:dyDescent="0.25">
      <c r="B13" s="74"/>
      <c r="C13" s="74"/>
      <c r="D13" s="74"/>
      <c r="E13" s="74"/>
      <c r="F13" s="74"/>
      <c r="G13" s="74"/>
      <c r="H13" s="38"/>
      <c r="J13" s="75" t="s">
        <v>22</v>
      </c>
      <c r="K13" s="76"/>
      <c r="L13" s="39"/>
      <c r="Q13" s="47"/>
      <c r="R13" s="47"/>
      <c r="S13" s="47"/>
      <c r="T13" s="38"/>
      <c r="U13" s="38"/>
      <c r="V13" s="38"/>
      <c r="W13" s="38"/>
      <c r="X13" s="38"/>
      <c r="Y13" s="38"/>
      <c r="Z13" s="38"/>
      <c r="AA13" s="1"/>
    </row>
    <row r="14" spans="1:27" ht="19.5" x14ac:dyDescent="0.25">
      <c r="J14" s="77"/>
      <c r="K14" s="77"/>
      <c r="L14" s="40"/>
      <c r="Q14" s="47"/>
      <c r="R14" s="47"/>
      <c r="S14" s="47"/>
      <c r="AA14" s="1"/>
    </row>
    <row r="15" spans="1:27" s="44" customFormat="1" ht="61.5" customHeight="1" x14ac:dyDescent="0.25">
      <c r="A15" s="41"/>
      <c r="B15" s="78" t="s">
        <v>23</v>
      </c>
      <c r="C15" s="79"/>
      <c r="D15" s="79"/>
      <c r="E15" s="79"/>
      <c r="F15" s="79"/>
      <c r="G15" s="79"/>
      <c r="H15" s="42"/>
      <c r="I15" s="43"/>
      <c r="J15" s="80" t="s">
        <v>22</v>
      </c>
      <c r="K15" s="81"/>
      <c r="L15" s="43"/>
      <c r="M15" s="43"/>
      <c r="N15" s="43"/>
      <c r="O15" s="43"/>
      <c r="P15" s="43"/>
      <c r="Q15" s="47"/>
      <c r="R15" s="47"/>
      <c r="S15" s="47"/>
      <c r="T15" s="42"/>
      <c r="U15" s="42"/>
      <c r="V15" s="42"/>
      <c r="W15" s="42"/>
      <c r="X15" s="42"/>
      <c r="Y15" s="42"/>
      <c r="Z15" s="42"/>
      <c r="AA15" s="42"/>
    </row>
    <row r="16" spans="1:27" x14ac:dyDescent="0.25">
      <c r="Q16" s="47"/>
      <c r="R16" s="47"/>
      <c r="S16" s="47"/>
    </row>
  </sheetData>
  <mergeCells count="18">
    <mergeCell ref="J13:K13"/>
    <mergeCell ref="J14:K14"/>
    <mergeCell ref="B15:G15"/>
    <mergeCell ref="J15:K15"/>
    <mergeCell ref="Q12:S16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B13:G13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2021-08-04T23:47:19Z</cp:lastPrinted>
  <dcterms:created xsi:type="dcterms:W3CDTF">2018-05-22T01:14:50Z</dcterms:created>
  <dcterms:modified xsi:type="dcterms:W3CDTF">2022-09-28T00:26:53Z</dcterms:modified>
</cp:coreProperties>
</file>